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<sst xmlns="http://schemas.openxmlformats.org/spreadsheetml/2006/main" count="192" uniqueCount="115">
  <si>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</si>
  <si>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</si>
  <si>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</si>
  <si>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</si>
  <si>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</si>
  <si>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</si>
  <si>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</si>
  <si>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</si>
  <si>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</si>
  <si>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</si>
  <si>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</si>
  <si>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</si>
  <si>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</si>
  <si>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</si>
  <si>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</si>
  <si>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</si>
  <si>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</si>
  <si>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</si>
  <si>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</si>
  <si>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</si>
  <si>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</si>
  <si>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</si>
  <si>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</si>
  <si>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</si>
  <si>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</si>
  <si>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</si>
  <si>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</si>
  <si>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</si>
  <si>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</si>
  <si>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</si>
  <si>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</si>
  <si>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</si>
  <si>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</si>
  <si>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</si>
  <si>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</si>
  <si>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</si>
  <si>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</si>
  <si>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</si>
  <si>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</si>
  <si>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</si>
  <si>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</si>
  <si>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</si>
  <si>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</si>
  <si>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</si>
  <si>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</si>
  <si>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</si>
  <si>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</si>
  <si>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</si>
  <si>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</si>
  <si>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</si>
  <si>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</si>
  <si>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</si>
  <si>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</si>
  <si>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</si>
  <si>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</si>
  <si>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</si>
  <si>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</si>
  <si>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</si>
  <si>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</si>
  <si>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</si>
  <si>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</si>
  <si>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</si>
  <si>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</si>
  <si>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</si>
  <si>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</si>
  <si>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</si>
  <si>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</si>
  <si>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</si>
  <si>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</si>
  <si>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</si>
  <si>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</si>
  <si>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</si>
  <si>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</si>
  <si>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</si>
  <si>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</si>
  <si>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</si>
  <si>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</si>
  <si>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</si>
  <si>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</si>
  <si>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</si>
  <si>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</si>
  <si>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</si>
  <si>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</si>
  <si>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</si>
  <si>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</si>
  <si>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</si>
  <si>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</si>
  <si>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</si>
  <si>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</si>
  <si>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</si>
  <si>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</si>
  <si>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</si>
  <si>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</si>
  <si>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</si>
  <si>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</si>
  <si>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</si>
  <si>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</si>
  <si>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</si>
  <si>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</si>
  <si>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</si>
  <si>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</si>
  <si>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</si>
  <si>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</si>
  <si>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</si>
  <si>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</si>
  <si>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</si>
  <si>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</si>
  <si>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</si>
  <si>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</si>
  <si>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</si>
  <si>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1 квартала 2019 года</t>
  </si>
  <si>
    <t>изменился источник данных</t>
  </si>
  <si>
    <t>естественная убыль населения</t>
  </si>
  <si>
    <t>уменьшение финансовой поддержки из краевого бюджета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</si>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</sst>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1969</v>
      </c>
      <c r="E7" s="19">
        <f>E8+E11</f>
        <v>1717</v>
      </c>
      <c r="F7" s="20">
        <f t="shared" ref="F7:F38" si="0">D7-E7</f>
        <v>252</v>
      </c>
      <c r="G7" s="21">
        <f t="shared" ref="G7:G38" si="1">D7/E7-1</f>
        <v>0.14676761793826443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5</v>
      </c>
      <c r="E8" s="26">
        <f>E9+E10</f>
        <v>3</v>
      </c>
      <c r="F8" s="20">
        <f t="shared" si="0"/>
        <v>2</v>
      </c>
      <c r="G8" s="21">
        <f t="shared" si="1"/>
        <v>0.66666666666666674</v>
      </c>
      <c r="H8" s="22" t="s">
        <v>114</v>
      </c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5</v>
      </c>
      <c r="E9" s="29">
        <v>3</v>
      </c>
      <c r="F9" s="20">
        <f t="shared" si="0"/>
        <v>2</v>
      </c>
      <c r="G9" s="21">
        <f t="shared" si="1"/>
        <v>0.66666666666666674</v>
      </c>
      <c r="H9" s="22" t="s">
        <v>111</v>
      </c>
      <c r="J9" s="23">
        <v>5</v>
      </c>
      <c r="K9" s="23">
        <v>3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1964</v>
      </c>
      <c r="E11" s="30">
        <f>E12+E13</f>
        <v>1714</v>
      </c>
      <c r="F11" s="20">
        <f t="shared" si="0"/>
        <v>250</v>
      </c>
      <c r="G11" s="21">
        <f t="shared" si="1"/>
        <v>0.14585764294049008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140</v>
      </c>
      <c r="E12" s="29">
        <v>127</v>
      </c>
      <c r="F12" s="20">
        <f t="shared" si="0"/>
        <v>13</v>
      </c>
      <c r="G12" s="21">
        <f t="shared" si="1"/>
        <v>0.10236220472440949</v>
      </c>
      <c r="H12" s="22"/>
      <c r="J12" s="23">
        <v>140</v>
      </c>
      <c r="K12" s="23">
        <v>127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1824</v>
      </c>
      <c r="E13" s="29">
        <v>1587</v>
      </c>
      <c r="F13" s="20">
        <f t="shared" si="0"/>
        <v>237</v>
      </c>
      <c r="G13" s="21">
        <f t="shared" si="1"/>
        <v>0.14933837429111541</v>
      </c>
      <c r="H13" s="22"/>
      <c r="J13" s="23">
        <v>1824</v>
      </c>
      <c r="K13" s="23">
        <v>1587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90.032007315957927</v>
      </c>
      <c r="E14" s="31">
        <f>E7/E19*100</f>
        <v>88.73385012919897</v>
      </c>
      <c r="F14" s="20">
        <f t="shared" si="0"/>
        <v>1.2981571867589565</v>
      </c>
      <c r="G14" s="21">
        <f t="shared" si="1"/>
        <v>1.4629785418628805E-2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0.2286236854138089</v>
      </c>
      <c r="E15" s="33">
        <f>E8/E19*100</f>
        <v>0.15503875968992248</v>
      </c>
      <c r="F15" s="20">
        <f t="shared" si="0"/>
        <v>7.3584925723886419E-2</v>
      </c>
      <c r="G15" s="21">
        <f t="shared" si="1"/>
        <v>0.47462277091906735</v>
      </c>
      <c r="H15" s="22" t="s">
        <v>114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89.803383630544118</v>
      </c>
      <c r="E16" s="33">
        <f>E11/E19*100</f>
        <v>88.578811369509054</v>
      </c>
      <c r="F16" s="20">
        <f t="shared" si="0"/>
        <v>1.224572261035064</v>
      </c>
      <c r="G16" s="21">
        <f t="shared" si="1"/>
        <v>1.3824663507017831E-2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464.17878780735049</v>
      </c>
      <c r="E17" s="31">
        <f>E7/E36*10000</f>
        <v>403.62012223789372</v>
      </c>
      <c r="F17" s="20">
        <f t="shared" si="0"/>
        <v>60.558665569456764</v>
      </c>
      <c r="G17" s="21">
        <f t="shared" si="1"/>
        <v>0.15003876722916076</v>
      </c>
      <c r="H17" s="22" t="s">
        <v>114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46.417878780735052</v>
      </c>
      <c r="E18" s="31">
        <f>E7/E36*1000</f>
        <v>40.362012223789371</v>
      </c>
      <c r="F18" s="20">
        <f t="shared" si="0"/>
        <v>6.0558665569456807</v>
      </c>
      <c r="G18" s="21">
        <f t="shared" si="1"/>
        <v>0.15003876722916099</v>
      </c>
      <c r="H18" s="22" t="s">
        <v>114</v>
      </c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2187</v>
      </c>
      <c r="E19" s="29">
        <v>1935</v>
      </c>
      <c r="F19" s="20">
        <f t="shared" si="0"/>
        <v>252</v>
      </c>
      <c r="G19" s="21">
        <f t="shared" si="1"/>
        <v>0.13023255813953494</v>
      </c>
      <c r="H19" s="22"/>
      <c r="J19" s="23">
        <v>2187</v>
      </c>
      <c r="K19" s="23">
        <v>1935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5482</v>
      </c>
      <c r="E20" s="19">
        <f>E10+E13+E21+E24</f>
        <v>5225</v>
      </c>
      <c r="F20" s="20">
        <f t="shared" si="0"/>
        <v>257</v>
      </c>
      <c r="G20" s="21">
        <f t="shared" si="1"/>
        <v>4.9186602870813445E-2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338</v>
      </c>
      <c r="E21" s="30">
        <f>E22+E23</f>
        <v>326</v>
      </c>
      <c r="F21" s="20">
        <f t="shared" si="0"/>
        <v>12</v>
      </c>
      <c r="G21" s="21">
        <f t="shared" si="1"/>
        <v>3.6809815950920255E-2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338</v>
      </c>
      <c r="E22" s="29">
        <v>326</v>
      </c>
      <c r="F22" s="20">
        <f t="shared" si="0"/>
        <v>12</v>
      </c>
      <c r="G22" s="21">
        <f t="shared" si="1"/>
        <v>3.6809815950920255E-2</v>
      </c>
      <c r="H22" s="22"/>
      <c r="J22" s="23">
        <v>338</v>
      </c>
      <c r="K22" s="23">
        <v>326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3320</v>
      </c>
      <c r="E24" s="30">
        <f>E25+E26</f>
        <v>3312</v>
      </c>
      <c r="F24" s="20">
        <f t="shared" si="0"/>
        <v>8</v>
      </c>
      <c r="G24" s="21">
        <f t="shared" si="1"/>
        <v>2.4154589371980784E-3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1673</v>
      </c>
      <c r="E25" s="29">
        <v>1668</v>
      </c>
      <c r="F25" s="20">
        <f t="shared" si="0"/>
        <v>5</v>
      </c>
      <c r="G25" s="21">
        <f t="shared" si="1"/>
        <v>2.9976019184652092E-3</v>
      </c>
      <c r="H25" s="22"/>
      <c r="J25" s="23">
        <v>1673</v>
      </c>
      <c r="K25" s="23">
        <v>1668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1647</v>
      </c>
      <c r="E26" s="29">
        <v>1644</v>
      </c>
      <c r="F26" s="20">
        <f t="shared" si="0"/>
        <v>3</v>
      </c>
      <c r="G26" s="21">
        <f t="shared" si="1"/>
        <v>1.8248175182482562E-3</v>
      </c>
      <c r="H26" s="22"/>
      <c r="J26" s="23">
        <v>1647</v>
      </c>
      <c r="K26" s="23">
        <v>1644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35.046669223884415</v>
      </c>
      <c r="E27" s="31">
        <f>E20/E30*100</f>
        <v>33.575375915692071</v>
      </c>
      <c r="F27" s="20">
        <f t="shared" si="0"/>
        <v>1.4712933081923438</v>
      </c>
      <c r="G27" s="21">
        <f t="shared" si="1"/>
        <v>4.3820605669070423E-2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2.1608489962920343</v>
      </c>
      <c r="E28" s="33">
        <f>(E21+E10)/E30*100</f>
        <v>2.0948464207685387</v>
      </c>
      <c r="F28" s="20">
        <f t="shared" si="0"/>
        <v>6.6002575523495643E-2</v>
      </c>
      <c r="G28" s="21">
        <f t="shared" si="1"/>
        <v>3.1507119027504249E-2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32.885820227592376</v>
      </c>
      <c r="E29" s="33">
        <f>(E13+E24)/E30*100</f>
        <v>31.48052949492353</v>
      </c>
      <c r="F29" s="20">
        <f t="shared" si="0"/>
        <v>1.4052907326688455</v>
      </c>
      <c r="G29" s="21">
        <f t="shared" si="1"/>
        <v>4.4639996696861806E-2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15642</v>
      </c>
      <c r="E30" s="29">
        <v>15562</v>
      </c>
      <c r="F30" s="20">
        <f t="shared" si="0"/>
        <v>80</v>
      </c>
      <c r="G30" s="21">
        <f t="shared" si="1"/>
        <v>5.1407274129289249E-3</v>
      </c>
      <c r="H30" s="22"/>
      <c r="J30" s="23">
        <v>15642</v>
      </c>
      <c r="K30" s="23">
        <v>15562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27.267796610169491</v>
      </c>
      <c r="E31" s="20">
        <f>(E33+E34)/E35*100</f>
        <v>27.158812312721331</v>
      </c>
      <c r="F31" s="20">
        <f t="shared" si="0"/>
        <v>0.10898429744815985</v>
      </c>
      <c r="G31" s="21">
        <f t="shared" si="1"/>
        <v>4.0128521156690411E-3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22.684745762711863</v>
      </c>
      <c r="E32" s="20">
        <f>E34/E35*100</f>
        <v>22.718605284663578</v>
      </c>
      <c r="F32" s="20">
        <f t="shared" si="0"/>
        <v>-3.3859521951715266E-2</v>
      </c>
      <c r="G32" s="21">
        <f t="shared" si="1"/>
        <v>-1.4903873511360466E-3</v>
      </c>
      <c r="H32" s="22" t="s">
        <v>114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338</v>
      </c>
      <c r="E33" s="29">
        <v>326</v>
      </c>
      <c r="F33" s="20">
        <f t="shared" si="0"/>
        <v>12</v>
      </c>
      <c r="G33" s="21">
        <f t="shared" si="1"/>
        <v>3.6809815950920255E-2</v>
      </c>
      <c r="H33" s="22"/>
      <c r="J33" s="23">
        <v>338</v>
      </c>
      <c r="K33" s="23">
        <v>326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1673</v>
      </c>
      <c r="E34" s="29">
        <v>1668</v>
      </c>
      <c r="F34" s="20">
        <f t="shared" si="0"/>
        <v>5</v>
      </c>
      <c r="G34" s="21">
        <f t="shared" si="1"/>
        <v>2.9976019184652092E-3</v>
      </c>
      <c r="H34" s="22"/>
      <c r="J34" s="23">
        <v>1673</v>
      </c>
      <c r="K34" s="23">
        <v>1668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7375</v>
      </c>
      <c r="E35" s="29">
        <v>7342</v>
      </c>
      <c r="F35" s="20">
        <f t="shared" si="0"/>
        <v>33</v>
      </c>
      <c r="G35" s="21">
        <f t="shared" si="1"/>
        <v>4.4946880958867119E-3</v>
      </c>
      <c r="H35" s="22"/>
      <c r="J35" s="23">
        <v>7375</v>
      </c>
      <c r="K35" s="23">
        <v>7342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42419</v>
      </c>
      <c r="E36" s="29">
        <v>42540</v>
      </c>
      <c r="F36" s="20">
        <f t="shared" si="0"/>
        <v>-121</v>
      </c>
      <c r="G36" s="21">
        <f t="shared" si="1"/>
        <v>-2.8443817583451159E-3</v>
      </c>
      <c r="H36" s="22" t="s">
        <v>112</v>
      </c>
      <c r="J36" s="23">
        <v>42419</v>
      </c>
      <c r="K36" s="23">
        <v>42540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3944.4</v>
      </c>
      <c r="E37" s="20">
        <f>E38+E41</f>
        <v>3739.3999999999996</v>
      </c>
      <c r="F37" s="20">
        <f t="shared" si="0"/>
        <v>205.00000000000045</v>
      </c>
      <c r="G37" s="21">
        <f t="shared" si="1"/>
        <v>5.4821629138364525E-2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393.4</v>
      </c>
      <c r="E38" s="36">
        <f>E39+E40</f>
        <v>389.2</v>
      </c>
      <c r="F38" s="20">
        <f t="shared" si="0"/>
        <v>4.1999999999999886</v>
      </c>
      <c r="G38" s="21">
        <f t="shared" si="1"/>
        <v>1.0791366906474753E-2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393.4</v>
      </c>
      <c r="E39" s="37">
        <v>389.2</v>
      </c>
      <c r="F39" s="20">
        <f t="shared" ref="F39:F70" si="3">D39-E39</f>
        <v>4.1999999999999886</v>
      </c>
      <c r="G39" s="21">
        <f t="shared" ref="G39:G58" si="4">D39/E39-1</f>
        <v>1.0791366906474753E-2</v>
      </c>
      <c r="H39" s="22"/>
      <c r="J39" s="23">
        <v>393.4</v>
      </c>
      <c r="K39" s="23">
        <v>389.2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3551</v>
      </c>
      <c r="E41" s="36">
        <f>E42+E43</f>
        <v>3350.2</v>
      </c>
      <c r="F41" s="20">
        <f t="shared" si="3"/>
        <v>200.80000000000018</v>
      </c>
      <c r="G41" s="21">
        <f t="shared" si="4"/>
        <v>5.9936720195809201E-2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2154</v>
      </c>
      <c r="E42" s="39">
        <v>2032.2</v>
      </c>
      <c r="F42" s="20">
        <f t="shared" si="3"/>
        <v>121.79999999999995</v>
      </c>
      <c r="G42" s="21">
        <f t="shared" si="4"/>
        <v>5.993504576321218E-2</v>
      </c>
      <c r="H42" s="22"/>
      <c r="J42" s="23">
        <v>2154</v>
      </c>
      <c r="K42" s="23">
        <v>2032.2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1397</v>
      </c>
      <c r="E43" s="39">
        <v>1318</v>
      </c>
      <c r="F43" s="20">
        <f t="shared" si="3"/>
        <v>79</v>
      </c>
      <c r="G43" s="21">
        <f t="shared" si="4"/>
        <v>5.9939301972685932E-2</v>
      </c>
      <c r="H43" s="22"/>
      <c r="J43" s="23">
        <v>1397</v>
      </c>
      <c r="K43" s="23">
        <v>1318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40.7930253482672</v>
      </c>
      <c r="E44" s="31">
        <f>E37/E47*100</f>
        <v>40.793306206159244</v>
      </c>
      <c r="F44" s="20">
        <f t="shared" si="3"/>
        <v>-2.8085789204368439E-4</v>
      </c>
      <c r="G44" s="21">
        <f t="shared" si="4"/>
        <v>-6.8849014253080654E-6</v>
      </c>
      <c r="H44" s="22" t="s">
        <v>114</v>
      </c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4.0685468441355628</v>
      </c>
      <c r="E45" s="33">
        <f>E38/E47*100</f>
        <v>4.2458027425354805</v>
      </c>
      <c r="F45" s="20">
        <f t="shared" si="3"/>
        <v>-0.17725589839991773</v>
      </c>
      <c r="G45" s="21">
        <f t="shared" si="4"/>
        <v>-4.1748500613117301E-2</v>
      </c>
      <c r="H45" s="22" t="s">
        <v>114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36.724478504131639</v>
      </c>
      <c r="E46" s="33">
        <f>E41/E47*100</f>
        <v>36.547503463623762</v>
      </c>
      <c r="F46" s="20">
        <f t="shared" si="3"/>
        <v>0.17697504050787671</v>
      </c>
      <c r="G46" s="21">
        <f t="shared" si="4"/>
        <v>4.8423291260926149E-3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9669.2999999999993</v>
      </c>
      <c r="E47" s="39">
        <v>9166.7000000000007</v>
      </c>
      <c r="F47" s="20">
        <f t="shared" si="3"/>
        <v>502.59999999999854</v>
      </c>
      <c r="G47" s="21">
        <f t="shared" si="4"/>
        <v>5.4828891531303325E-2</v>
      </c>
      <c r="H47" s="22"/>
      <c r="J47" s="23">
        <v>9669.2999999999993</v>
      </c>
      <c r="K47" s="23">
        <v>9166.7000000000007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189.2</v>
      </c>
      <c r="E48" s="20">
        <f>E49+E52</f>
        <v>187.79999999999998</v>
      </c>
      <c r="F48" s="20">
        <f t="shared" si="3"/>
        <v>1.4000000000000057</v>
      </c>
      <c r="G48" s="21">
        <f t="shared" si="4"/>
        <v>7.4547390841321892E-3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26</v>
      </c>
      <c r="E49" s="36">
        <f>E50+E51</f>
        <v>25.6</v>
      </c>
      <c r="F49" s="20">
        <f t="shared" si="3"/>
        <v>0.39999999999999858</v>
      </c>
      <c r="G49" s="21">
        <f t="shared" si="4"/>
        <v>1.5625E-2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26</v>
      </c>
      <c r="E50" s="39">
        <v>25.6</v>
      </c>
      <c r="F50" s="20">
        <f t="shared" si="3"/>
        <v>0.39999999999999858</v>
      </c>
      <c r="G50" s="21">
        <f t="shared" si="4"/>
        <v>1.5625E-2</v>
      </c>
      <c r="H50" s="22"/>
      <c r="J50" s="23">
        <v>26</v>
      </c>
      <c r="K50" s="23">
        <v>25.6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163.19999999999999</v>
      </c>
      <c r="E52" s="36">
        <f>E53+E54</f>
        <v>162.19999999999999</v>
      </c>
      <c r="F52" s="20">
        <f t="shared" si="3"/>
        <v>1</v>
      </c>
      <c r="G52" s="21">
        <f t="shared" si="4"/>
        <v>6.1652281134401132E-3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61.2</v>
      </c>
      <c r="E53" s="39">
        <v>60.4</v>
      </c>
      <c r="F53" s="20">
        <f t="shared" si="3"/>
        <v>0.80000000000000426</v>
      </c>
      <c r="G53" s="21">
        <f t="shared" si="4"/>
        <v>1.3245033112582849E-2</v>
      </c>
      <c r="H53" s="22"/>
      <c r="J53" s="23">
        <v>61.2</v>
      </c>
      <c r="K53" s="23">
        <v>60.4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102</v>
      </c>
      <c r="E54" s="39">
        <v>101.8</v>
      </c>
      <c r="F54" s="20">
        <f t="shared" si="3"/>
        <v>0.20000000000000284</v>
      </c>
      <c r="G54" s="21">
        <f t="shared" si="4"/>
        <v>1.9646365422396617E-3</v>
      </c>
      <c r="H54" s="22"/>
      <c r="J54" s="23">
        <v>102</v>
      </c>
      <c r="K54" s="23">
        <v>101.8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218135155.59</v>
      </c>
      <c r="E55" s="43">
        <v>224436110.80000001</v>
      </c>
      <c r="F55" s="20">
        <f t="shared" si="3"/>
        <v>-6300955.2100000083</v>
      </c>
      <c r="G55" s="21">
        <f t="shared" si="4"/>
        <v>-2.8074605229703509E-2</v>
      </c>
      <c r="H55" s="22" t="s">
        <v>113</v>
      </c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61213</v>
      </c>
      <c r="E56" s="19">
        <f>E57+E58</f>
        <v>0</v>
      </c>
      <c r="F56" s="20">
        <f t="shared" si="3"/>
        <v>61213</v>
      </c>
      <c r="G56" s="21" t="e">
        <f t="shared" si="4"/>
        <v>#DIV/0!</v>
      </c>
      <c r="H56" s="22"/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61213</v>
      </c>
      <c r="E57" s="46">
        <v>0</v>
      </c>
      <c r="F57" s="20">
        <f t="shared" si="3"/>
        <v>61213</v>
      </c>
      <c r="G57" s="21" t="e">
        <f t="shared" si="4"/>
        <v>#DIV/0!</v>
      </c>
      <c r="H57" s="22"/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2019-04-24T12:15:45Z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